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<sst xmlns="http://schemas.openxmlformats.org/spreadsheetml/2006/main" count="1155" uniqueCount="426">
  <si>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</si>
  <si>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</si>
  <si>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</si>
  <si>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</si>
  <si>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</si>
  <si>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</si>
  <si>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</si>
  <si>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</si>
  <si>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</si>
  <si>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</si>
  <si>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</si>
  <si>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</si>
  <si>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</si>
  <si>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</si>
  <si>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</si>
  <si>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</si>
  <si>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</si>
  <si>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</si>
  <si>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</si>
  <si>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</si>
  <si>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</si>
  <si>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</si>
  <si>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</si>
  <si>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</si>
  <si>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</si>
  <si>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</si>
  <si>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</si>
  <si>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</si>
  <si>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</si>
  <si>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</si>
  <si>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</si>
  <si>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</si>
  <si>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</si>
  <si>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</si>
  <si>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</si>
  <si>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</si>
  <si>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</si>
  <si>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</si>
  <si>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</si>
  <si>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</si>
  <si>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</si>
  <si>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</si>
  <si>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</si>
  <si>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</si>
  <si>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</si>
  <si>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</si>
  <si>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</si>
  <si>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</si>
  <si>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</si>
  <si>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</si>
  <si>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</si>
  <si>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</si>
  <si>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</si>
  <si>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</si>
  <si>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</si>
  <si>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</si>
  <si>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</si>
  <si>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</si>
  <si>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</si>
  <si>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</si>
  <si>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</si>
  <si>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</si>
  <si>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</si>
  <si>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</si>
  <si>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</si>
  <si>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</si>
  <si>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</si>
  <si>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</si>
  <si>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</si>
  <si>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</si>
  <si>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</si>
  <si>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</si>
  <si>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</si>
  <si>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</si>
  <si>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</si>
  <si>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</si>
  <si>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</si>
  <si>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</si>
  <si>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</si>
  <si>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</si>
  <si>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</si>
  <si>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</si>
  <si>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</si>
  <si>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</si>
  <si>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</si>
  <si>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</si>
  <si>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</si>
  <si>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</si>
  <si>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</si>
  <si>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</si>
  <si>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</si>
  <si>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</si>
  <si>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</si>
  <si>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</si>
  <si>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</si>
  <si>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</si>
  <si>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</si>
  <si>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</si>
  <si>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</si>
  <si>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</si>
  <si>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</si>
  <si>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</si>
  <si>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</si>
  <si>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</si>
  <si>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</si>
  <si>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</si>
  <si>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</si>
  <si>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</si>
  <si>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</si>
  <si>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</si>
  <si>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</si>
  <si>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</si>
  <si>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</si>
  <si>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</si>
  <si>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</si>
  <si>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</si>
  <si>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</si>
  <si>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</si>
  <si>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</si>
  <si>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</si>
  <si>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</si>
  <si>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</si>
  <si>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</si>
  <si>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</si>
  <si>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</si>
  <si>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</si>
  <si>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</si>
  <si>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</si>
  <si>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</si>
  <si>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</si>
  <si>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</si>
  <si>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</si>
  <si>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</si>
  <si>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</si>
  <si>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</si>
  <si>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</si>
  <si>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</si>
  <si>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</si>
  <si>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</si>
  <si>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</si>
  <si>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</si>
  <si>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</si>
  <si>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</si>
  <si>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</si>
  <si>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</si>
  <si>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</si>
  <si>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</si>
  <si>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</si>
  <si>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</si>
  <si>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</si>
  <si>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</si>
  <si>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</si>
  <si>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</si>
  <si>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</si>
  <si>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</si>
  <si>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</si>
  <si>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</si>
  <si>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</si>
  <si>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</si>
  <si>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</si>
  <si>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</si>
  <si>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</si>
  <si>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</si>
  <si>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</si>
  <si>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</si>
  <si>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</si>
  <si>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</si>
  <si>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</si>
  <si>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</si>
  <si>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</si>
  <si>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</si>
  <si>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</si>
  <si>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</si>
  <si>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</si>
  <si>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</si>
  <si>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</si>
  <si>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</si>
  <si>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</si>
  <si>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</si>
  <si>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</si>
  <si>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</si>
  <si>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</si>
  <si>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</si>
  <si>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</si>
  <si>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</si>
  <si>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</si>
  <si>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</si>
  <si>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</si>
  <si>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</si>
  <si>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</si>
  <si>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</si>
  <si>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</si>
  <si>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</si>
  <si>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</si>
  <si>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</si>
  <si>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</si>
  <si>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</si>
  <si>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</si>
  <si>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</si>
  <si>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</si>
  <si>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</si>
  <si>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</si>
  <si>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</si>
  <si>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</si>
  <si>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</si>
  <si>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</si>
  <si>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</si>
  <si>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</si>
  <si>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</si>
  <si>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</si>
  <si>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</si>
  <si>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</si>
  <si>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</si>
  <si>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</si>
  <si>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</si>
  <si>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</si>
  <si>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</si>
  <si>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</si>
  <si>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</si>
  <si>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</si>
  <si>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</si>
  <si>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</si>
  <si>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</si>
  <si>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</si>
  <si>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</si>
  <si>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</si>
  <si>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</si>
  <si>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</si>
  <si>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</si>
  <si>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</si>
  <si>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</si>
  <si>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</si>
  <si>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</si>
  <si>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</si>
  <si>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</si>
  <si>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</si>
  <si>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</si>
  <si>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</si>
  <si>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</si>
  <si>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</si>
  <si>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</si>
  <si>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</si>
  <si>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</si>
  <si>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</si>
  <si>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</si>
  <si>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</si>
  <si>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</si>
  <si>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</si>
  <si>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</si>
  <si>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</si>
  <si>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</si>
  <si>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</si>
  <si>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</si>
  <si>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</si>
  <si>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</si>
  <si>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</si>
  <si>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</si>
  <si>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</si>
  <si>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</si>
  <si>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</si>
  <si>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</si>
  <si>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</si>
  <si>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</si>
  <si>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</si>
  <si>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</si>
  <si>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</si>
  <si>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</si>
  <si>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</si>
  <si>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</si>
  <si>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</si>
  <si>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</si>
  <si>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</si>
  <si>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</si>
  <si>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</si>
  <si>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</si>
  <si>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</si>
  <si>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</si>
  <si>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</si>
  <si>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</si>
  <si>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</si>
  <si>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</si>
  <si>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</si>
  <si>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</si>
  <si>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</si>
  <si>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</si>
  <si>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</si>
  <si>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</si>
  <si>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</si>
  <si>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</si>
  <si>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</si>
  <si>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</si>
  <si>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</si>
  <si>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</si>
  <si>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</si>
  <si>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</si>
  <si>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</si>
  <si>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</si>
  <si>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</si>
  <si>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</si>
  <si>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</si>
  <si>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</si>
  <si>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</si>
  <si>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</si>
  <si>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</si>
  <si>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</si>
  <si>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</si>
  <si>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</si>
  <si>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</si>
  <si>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</si>
  <si>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</si>
  <si>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</si>
  <si>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</si>
  <si>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</si>
  <si>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</si>
  <si>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</si>
  <si>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</si>
  <si>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</si>
  <si>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</si>
  <si>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</si>
  <si>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</si>
  <si>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</si>
  <si>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</si>
  <si>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</si>
  <si>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</si>
  <si>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</si>
  <si>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</si>
  <si>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</si>
  <si>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</si>
  <si>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</si>
  <si>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</si>
  <si>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</si>
  <si>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</si>
  <si>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</si>
  <si>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</si>
  <si>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</si>
  <si>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</si>
  <si>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</si>
  <si>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</si>
  <si>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</si>
  <si>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</si>
  <si>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</si>
  <si>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</si>
  <si>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</si>
  <si>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</si>
  <si>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</si>
  <si>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</si>
  <si>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</si>
  <si>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</si>
  <si>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</si>
  <si>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</si>
  <si>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</si>
  <si>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</si>
  <si>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</si>
  <si>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</si>
  <si>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</si>
  <si>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</si>
  <si>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</si>
  <si>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</si>
  <si>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</si>
  <si>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</si>
  <si>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</si>
  <si>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</si>
  <si>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</si>
  <si>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</si>
  <si>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</si>
  <si>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</si>
  <si>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</si>
  <si>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</si>
  <si>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</si>
  <si>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</si>
  <si>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</si>
  <si>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</si>
  <si>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</si>
  <si>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</si>
  <si>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</si>
  <si>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</si>
  <si>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</si>
  <si>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</si>
  <si>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</si>
  <si>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</si>
  <si>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</si>
  <si>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</si>
  <si>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</si>
  <si>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</si>
  <si>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</si>
  <si>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</si>
  <si>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</si>
  <si>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</si>
  <si>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</si>
  <si>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</si>
  <si>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</si>
  <si>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</si>
  <si>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</si>
  <si>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</si>
  <si>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</si>
  <si>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</si>
  <si>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</si>
  <si>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</si>
  <si>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</si>
  <si>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</si>
  <si>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</si>
  <si>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</si>
  <si>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</si>
  <si>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</si>
  <si>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</si>
  <si>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</si>
  <si>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</si>
  <si>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</si>
  <si>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</si>
  <si>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</si>
  <si>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Оплачен полностью</t>
  </si>
  <si>
    <t>З</t>
  </si>
  <si>
    <t>P_N_Гж_15_ЛК15_7943</t>
  </si>
  <si>
    <t xml:space="preserve">Электроснабжение ЭПУ ЗУ для ИЖС по адресу: ЗАО АФ "Дивноморская", (23:40:0507007:287) ТУ(№1-34-15-1612) г. Геленджик </t>
  </si>
  <si>
    <t>ЭПУ земельного участка для жилищного строительства</t>
  </si>
  <si>
    <t>Краснодарский край, г Геленджик, ЗАО АФ "Дивноморская", кад.№23:40:0507007:287</t>
  </si>
  <si>
    <t>№ 1-34-15-1612 от 26.12.2015</t>
  </si>
  <si>
    <t>:"ВЛИ-0,4 кВ-проектируемая" ТП-5-115 (ПС Дивноморская, СШ-2, ДМ-8)</t>
  </si>
  <si>
    <t>КВЛ-0,4 кВ от РУ-0,4 кВ ТП 5-115</t>
  </si>
  <si>
    <t>3х95+1х70
4х150</t>
  </si>
  <si>
    <t>КВЛ</t>
  </si>
  <si>
    <t>0,482
0,340</t>
  </si>
  <si>
    <t>Строительство КВЛ-0,4 кВ</t>
  </si>
  <si>
    <t>КВЛ-0,4 кВ протяженность линии 0,822 км (провод марки СИП-2 3х95+1х70 мм2 L=0,482 км; кабель марки АВБбШв 4х150 мм2 L=0,340 км)</t>
  </si>
  <si>
    <t>06.2026</t>
  </si>
  <si>
    <t xml:space="preserve">Выполнение проектно-изыскательстких и строительно-монтажных работ по ТЗ Электроснабжение ЭПУ ЗУ для ИЖС по адресу: ЗАО АФ "Дивноморская", (23:40:0507007:287) ТУ(№1-34-15-1612)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</si>
</sst>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409</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412</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413</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2.5744961717999999</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2.1088787500000001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4"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P_N_Гж_15_ЛК15_7943</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ЗУ для ИЖС по адресу: ЗАО АФ "Дивноморская", (23:40:0507007:287) ТУ(№1-34-15-1612)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416</v>
      </c>
      <c r="C22" s="166" t="s">
        <v>373</v>
      </c>
      <c r="D22" s="181" t="s">
        <v>410</v>
      </c>
      <c r="E22" s="182" t="s">
        <v>415</v>
      </c>
      <c r="F22" s="182" t="s">
        <v>414</v>
      </c>
      <c r="G22" s="166" t="s">
        <v>417</v>
      </c>
      <c r="H22" s="166">
        <v>1.4999999999999999E-2</v>
      </c>
      <c r="I22" s="166">
        <v>0</v>
      </c>
      <c r="J22" s="166">
        <v>1.4999999999999999E-2</v>
      </c>
      <c r="K22" s="166" t="s">
        <v>401</v>
      </c>
      <c r="L22" s="166" t="s">
        <v>403</v>
      </c>
      <c r="M22" s="166" t="s">
        <v>373</v>
      </c>
      <c r="N22" s="166" t="s">
        <v>373</v>
      </c>
      <c r="O22" s="166" t="s">
        <v>373</v>
      </c>
      <c r="P22" s="166" t="s">
        <v>373</v>
      </c>
      <c r="Q22" s="166" t="s">
        <v>373</v>
      </c>
      <c r="R22" s="166" t="s">
        <v>373</v>
      </c>
      <c r="S22" s="166">
        <f>T22/1000000</f>
        <v>5.5000000000000003E-4</v>
      </c>
      <c r="T22" s="27">
        <v>550</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P_N_Гж_15_ЛК15_7943</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ЗУ для ИЖС по адресу: ЗАО АФ "Дивноморская", (23:40:0507007:287) ТУ(№1-34-15-1612)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P_N_Гж_15_ЛК15_7943</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ЗУ для ИЖС по адресу: ЗАО АФ "Дивноморская", (23:40:0507007:287) ТУ(№1-34-15-1612)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418</v>
      </c>
      <c r="D25" s="60" t="s">
        <v>373</v>
      </c>
      <c r="E25" s="60" t="s">
        <v>373</v>
      </c>
      <c r="F25" s="60" t="s">
        <v>226</v>
      </c>
      <c r="G25" s="60">
        <v>0.4</v>
      </c>
      <c r="H25" s="60" t="s">
        <v>226</v>
      </c>
      <c r="I25" s="60">
        <v>0.4</v>
      </c>
      <c r="J25" s="60">
        <v>2026</v>
      </c>
      <c r="K25" s="60" t="s">
        <v>226</v>
      </c>
      <c r="L25" s="60">
        <v>1</v>
      </c>
      <c r="M25" s="60" t="s">
        <v>373</v>
      </c>
      <c r="N25" s="156" t="s">
        <v>419</v>
      </c>
      <c r="O25" s="60" t="s">
        <v>226</v>
      </c>
      <c r="P25" s="60" t="s">
        <v>420</v>
      </c>
      <c r="Q25" s="60" t="s">
        <v>373</v>
      </c>
      <c r="R25" s="156" t="s">
        <v>421</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P_N_Гж_15_ЛК15_7943</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ЗУ для ИЖС по адресу: ЗАО АФ "Дивноморская", (23:40:0507007:287) ТУ(№1-34-15-1612)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2015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411</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P_N_Гж_15_ЛК15_7943</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ЗУ для ИЖС по адресу: ЗАО АФ "Дивноморская", (23:40:0507007:287) ТУ(№1-34-15-1612)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8" t="s">
        <v>79</v>
      </c>
      <c r="F19" s="229"/>
      <c r="G19" s="229"/>
      <c r="H19" s="229"/>
      <c r="I19" s="230"/>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P_N_Гж_15_ЛК15_7943</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ЗУ для ИЖС по адресу: ЗАО АФ "Дивноморская", (23:40:0507007:287) ТУ(№1-34-15-1612)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34" zoomScale="70" zoomScaleNormal="70" zoomScaleSheetLayoutView="70" workbookViewId="0">
      <selection activeCell="AC57" sqref="AC5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P_N_Гж_15_ЛК15_7943</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ЗУ для ИЖС по адресу: ЗАО АФ "Дивноморская", (23:40:0507007:287) ТУ(№1-34-15-1612)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404</v>
      </c>
      <c r="Q20" s="242"/>
      <c r="R20" s="242"/>
      <c r="S20" s="242"/>
      <c r="T20" s="246" t="s">
        <v>407</v>
      </c>
      <c r="U20" s="247"/>
      <c r="V20" s="247"/>
      <c r="W20" s="248"/>
      <c r="X20" s="246" t="s">
        <v>408</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2.5744961717999999</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2.5744961717999999</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2.5744961717999999</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2.5744961717999999</v>
      </c>
      <c r="E29" s="170">
        <v>0</v>
      </c>
      <c r="F29" s="171">
        <f t="shared" si="3"/>
        <v>0</v>
      </c>
      <c r="G29" s="170"/>
      <c r="H29" s="170"/>
      <c r="I29" s="170" t="s">
        <v>373</v>
      </c>
      <c r="J29" s="170"/>
      <c r="K29" s="170" t="s">
        <v>373</v>
      </c>
      <c r="L29" s="170"/>
      <c r="M29" s="170" t="s">
        <v>373</v>
      </c>
      <c r="N29" s="170"/>
      <c r="O29" s="170" t="s">
        <v>373</v>
      </c>
      <c r="P29" s="170"/>
      <c r="Q29" s="170" t="s">
        <v>373</v>
      </c>
      <c r="R29" s="170"/>
      <c r="S29" s="170">
        <f>D29</f>
        <v>2.5744961717999999</v>
      </c>
      <c r="T29" s="170"/>
      <c r="U29" s="170" t="s">
        <v>373</v>
      </c>
      <c r="V29" s="170"/>
      <c r="W29" s="170" t="s">
        <v>373</v>
      </c>
      <c r="X29" s="170"/>
      <c r="Y29" s="170" t="s">
        <v>373</v>
      </c>
      <c r="Z29" s="170"/>
      <c r="AA29" s="170" t="s">
        <v>373</v>
      </c>
      <c r="AB29" s="172">
        <f t="shared" si="1"/>
        <v>0</v>
      </c>
      <c r="AC29" s="172">
        <f>D29</f>
        <v>2.5744961717999999</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0.48199999999999998</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0.48199999999999998</v>
      </c>
      <c r="T39" s="170"/>
      <c r="U39" s="170" t="s">
        <v>373</v>
      </c>
      <c r="V39" s="170"/>
      <c r="W39" s="170" t="s">
        <v>373</v>
      </c>
      <c r="X39" s="170"/>
      <c r="Y39" s="170" t="s">
        <v>373</v>
      </c>
      <c r="Z39" s="170"/>
      <c r="AA39" s="170" t="s">
        <v>373</v>
      </c>
      <c r="AB39" s="172">
        <f t="shared" si="1"/>
        <v>0</v>
      </c>
      <c r="AC39" s="172">
        <f>D39</f>
        <v>0.48199999999999998</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0.34</v>
      </c>
      <c r="E41" s="46"/>
      <c r="F41" s="137">
        <f t="shared" si="5"/>
        <v>0</v>
      </c>
      <c r="G41" s="46"/>
      <c r="H41" s="46"/>
      <c r="I41" s="46"/>
      <c r="J41" s="46"/>
      <c r="K41" s="46"/>
      <c r="L41" s="46"/>
      <c r="M41" s="170" t="s">
        <v>373</v>
      </c>
      <c r="N41" s="170"/>
      <c r="O41" s="170" t="s">
        <v>373</v>
      </c>
      <c r="P41" s="170"/>
      <c r="Q41" s="170" t="s">
        <v>373</v>
      </c>
      <c r="R41" s="170"/>
      <c r="S41" s="170">
        <f>D41</f>
        <v>0.34</v>
      </c>
      <c r="T41" s="170"/>
      <c r="U41" s="170" t="s">
        <v>373</v>
      </c>
      <c r="V41" s="170"/>
      <c r="W41" s="170" t="s">
        <v>373</v>
      </c>
      <c r="X41" s="170"/>
      <c r="Y41" s="170" t="s">
        <v>373</v>
      </c>
      <c r="Z41" s="170"/>
      <c r="AA41" s="170" t="s">
        <v>373</v>
      </c>
      <c r="AB41" s="51">
        <f t="shared" si="1"/>
        <v>0</v>
      </c>
      <c r="AC41" s="51">
        <f>D41</f>
        <v>0.34</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0.48199999999999998</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0.48199999999999998</v>
      </c>
      <c r="T47" s="170"/>
      <c r="U47" s="170" t="s">
        <v>373</v>
      </c>
      <c r="V47" s="170"/>
      <c r="W47" s="170" t="s">
        <v>373</v>
      </c>
      <c r="X47" s="170"/>
      <c r="Y47" s="170" t="s">
        <v>373</v>
      </c>
      <c r="Z47" s="170"/>
      <c r="AA47" s="170" t="s">
        <v>373</v>
      </c>
      <c r="AB47" s="172">
        <f t="shared" si="1"/>
        <v>0</v>
      </c>
      <c r="AC47" s="172">
        <f>D39</f>
        <v>0.48199999999999998</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0.34</v>
      </c>
      <c r="E49" s="46"/>
      <c r="F49" s="137">
        <f t="shared" ref="F49" si="8">E49-G49</f>
        <v>0</v>
      </c>
      <c r="G49" s="46"/>
      <c r="H49" s="46"/>
      <c r="I49" s="46"/>
      <c r="J49" s="46"/>
      <c r="K49" s="46"/>
      <c r="L49" s="46"/>
      <c r="M49" s="170" t="s">
        <v>373</v>
      </c>
      <c r="N49" s="170"/>
      <c r="O49" s="170" t="s">
        <v>373</v>
      </c>
      <c r="P49" s="170"/>
      <c r="Q49" s="170" t="s">
        <v>373</v>
      </c>
      <c r="R49" s="170"/>
      <c r="S49" s="170">
        <f>D41</f>
        <v>0.34</v>
      </c>
      <c r="T49" s="170"/>
      <c r="U49" s="170" t="s">
        <v>373</v>
      </c>
      <c r="V49" s="170"/>
      <c r="W49" s="170" t="s">
        <v>373</v>
      </c>
      <c r="X49" s="170"/>
      <c r="Y49" s="170" t="s">
        <v>373</v>
      </c>
      <c r="Z49" s="170"/>
      <c r="AA49" s="170" t="s">
        <v>373</v>
      </c>
      <c r="AB49" s="51">
        <f t="shared" si="1"/>
        <v>0</v>
      </c>
      <c r="AC49" s="51">
        <f>D41</f>
        <v>0.34</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v>0.82199999999999995</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v>0.82199999999999995</v>
      </c>
      <c r="T56" s="170"/>
      <c r="U56" s="170" t="s">
        <v>373</v>
      </c>
      <c r="V56" s="170"/>
      <c r="W56" s="170" t="s">
        <v>373</v>
      </c>
      <c r="X56" s="170"/>
      <c r="Y56" s="170" t="s">
        <v>373</v>
      </c>
      <c r="Z56" s="170"/>
      <c r="AA56" s="170" t="s">
        <v>373</v>
      </c>
      <c r="AB56" s="172">
        <f t="shared" si="1"/>
        <v>0</v>
      </c>
      <c r="AC56" s="172">
        <v>0.82199999999999995</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P_N_Гж_15_ЛК15_7943</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ЗУ для ИЖС по адресу: ЗАО АФ "Дивноморская", (23:40:0507007:287) ТУ(№1-34-15-1612)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424</v>
      </c>
      <c r="E26" s="150"/>
      <c r="F26" s="150"/>
      <c r="G26" s="165"/>
      <c r="H26" s="150"/>
      <c r="I26" s="167">
        <v>0.48199999999999998</v>
      </c>
      <c r="J26" s="180"/>
      <c r="K26" s="180">
        <v>0.34</v>
      </c>
      <c r="L26" s="150"/>
      <c r="M26" s="151" t="s">
        <v>385</v>
      </c>
      <c r="N26" s="151" t="s">
        <v>425</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P_N_Гж_15_ЛК15_7943</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ЗУ для ИЖС по адресу: ЗАО АФ "Дивноморская", (23:40:0507007:287) ТУ(№1-34-15-1612)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413</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2.7722516800000001</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2026-08-10T09:03:09Z</dcterms:modified>
</cp:coreProperties>
</file>